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320" windowHeight="9405"/>
  </bookViews>
  <sheets>
    <sheet name="Лист1" sheetId="1" r:id="rId1"/>
    <sheet name="Лист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/>
  <c r="D29" l="1"/>
  <c r="D28"/>
  <c r="D31" s="1"/>
  <c r="D30"/>
  <c r="D42" l="1"/>
  <c r="D40"/>
  <c r="D47" l="1"/>
  <c r="D45"/>
  <c r="D41"/>
  <c r="D39"/>
  <c r="D37"/>
  <c r="D35"/>
  <c r="D33"/>
  <c r="D27"/>
  <c r="D23"/>
  <c r="D17"/>
  <c r="D12"/>
  <c r="D48" l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<sst xmlns="http://schemas.openxmlformats.org/spreadsheetml/2006/main" count="75" uniqueCount="64">
  <si>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</si>
  <si>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</si>
  <si>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</si>
  <si>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</si>
  <si>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</si>
  <si>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</si>
  <si>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</si>
  <si>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</si>
  <si>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</si>
  <si>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</si>
  <si>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</si>
  <si>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</si>
  <si>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</si>
  <si>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</si>
  <si>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ВЦП "Социальная поддержка населения г. Переславля-Залесского" на 2013-2015 годы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</si>
  <si>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</si>
  <si>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</si>
  <si>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</si>
  <si>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</si>
  <si>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</si>
  <si>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</si>
  <si>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</si>
  <si>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</si>
  <si>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</si>
  <si>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</si>
  <si>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</si>
  <si>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</si>
  <si>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</si>
  <si>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</si>
  <si>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</si>
  <si>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</si>
  <si>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</si>
  <si>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</si>
  <si>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</si>
  <si>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</si>
  <si>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</si>
  <si>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</si>
  <si>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</si>
  <si>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</si>
  <si>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</si>
  <si>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</si>
  <si>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</si>
  <si>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</si>
  <si>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</si>
  <si>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</si>
  <si>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</si>
  <si>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</si>
  <si>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</si>
  <si>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</si>
  <si>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</si>
  <si>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</si>
  <si>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2014-2017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</si>
  <si>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</si>
  <si>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</si>
  <si>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</si>
  <si>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</si>
  <si>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</si>
  <si>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Непрограммн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</si>
  <si>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</si>
  <si>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</si>
  <si>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</si>
  <si>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от ____________2014 № ____</t>
  </si>
  <si>
    <t xml:space="preserve">Приложение 14  </t>
  </si>
  <si>
    <t>Перечень муниципальных программ города Переславля-Залесского на 2015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</si>
</sst>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43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0" borderId="0" xfId="0" applyFont="1"/>
    <xf numFmtId="0" fontId="4" fillId="0" borderId="0" xfId="0" applyFont="1"/>
    <xf numFmtId="43" fontId="4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43" fontId="5" fillId="0" borderId="15" xfId="0" applyNumberFormat="1" applyFont="1" applyBorder="1" applyAlignment="1">
      <alignment horizontal="center" vertical="center"/>
    </xf>
    <xf numFmtId="43" fontId="5" fillId="0" borderId="1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vertical="center"/>
      <protection hidden="1"/>
    </xf>
    <xf numFmtId="0" fontId="8" fillId="0" borderId="0" xfId="1" applyFont="1" applyFill="1" applyAlignment="1" applyProtection="1">
      <alignment vertical="center" wrapText="1"/>
      <protection hidden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C8" sqref="C8"/>
    </sheetView>
  </sheetViews>
  <sheetFormatPr defaultColWidth="8.85546875" defaultRowHeight="12.75"/>
  <cols>
    <col min="1" max="1" width="5.7109375" style="1" customWidth="1"/>
    <col min="2" max="2" width="21" style="1" customWidth="1"/>
    <col min="3" max="3" width="41.5703125" style="1" customWidth="1"/>
    <col min="4" max="4" width="16.5703125" style="12" customWidth="1"/>
    <col min="5" max="16384" width="8.85546875" style="1"/>
  </cols>
  <sheetData>
    <row r="1" spans="1:6" ht="15.75">
      <c r="A1" s="19" t="s">
        <v>62</v>
      </c>
      <c r="B1" s="19"/>
      <c r="C1" s="19"/>
      <c r="D1" s="19"/>
      <c r="E1" s="17"/>
      <c r="F1" s="17"/>
    </row>
    <row r="2" spans="1:6" ht="15.75" customHeight="1">
      <c r="A2" s="20" t="s">
        <v>0</v>
      </c>
      <c r="B2" s="20"/>
      <c r="C2" s="20"/>
      <c r="D2" s="20"/>
      <c r="E2" s="18"/>
      <c r="F2" s="18"/>
    </row>
    <row r="3" spans="1:6" ht="15.75">
      <c r="A3" s="19" t="s">
        <v>61</v>
      </c>
      <c r="B3" s="19"/>
      <c r="C3" s="19"/>
      <c r="D3" s="19"/>
      <c r="E3" s="17"/>
      <c r="F3" s="17"/>
    </row>
    <row r="4" spans="1:6" ht="33.6" customHeight="1">
      <c r="A4" s="21" t="s">
        <v>63</v>
      </c>
      <c r="B4" s="21"/>
      <c r="C4" s="21"/>
      <c r="D4" s="21"/>
    </row>
    <row r="5" spans="1:6" ht="14.45" customHeight="1">
      <c r="A5" s="2"/>
      <c r="B5" s="2"/>
      <c r="C5" s="2"/>
      <c r="D5" s="3" t="s">
        <v>1</v>
      </c>
    </row>
    <row r="6" spans="1:6" ht="51">
      <c r="A6" s="4" t="s">
        <v>2</v>
      </c>
      <c r="B6" s="4" t="s">
        <v>3</v>
      </c>
      <c r="C6" s="4" t="s">
        <v>4</v>
      </c>
      <c r="D6" s="13" t="s">
        <v>58</v>
      </c>
    </row>
    <row r="7" spans="1:6" ht="12.6" customHeight="1">
      <c r="A7" s="4">
        <v>1</v>
      </c>
      <c r="B7" s="4">
        <v>2</v>
      </c>
      <c r="C7" s="4">
        <v>3</v>
      </c>
      <c r="D7" s="16">
        <v>4</v>
      </c>
    </row>
    <row r="8" spans="1:6" ht="48.6" customHeight="1">
      <c r="A8" s="22" t="s">
        <v>5</v>
      </c>
      <c r="B8" s="23" t="s">
        <v>6</v>
      </c>
      <c r="C8" s="5" t="s">
        <v>7</v>
      </c>
      <c r="D8" s="6">
        <f>183342620+10431000+6929000+844500+511100+185800</f>
        <v>202244020</v>
      </c>
    </row>
    <row r="9" spans="1:6" ht="13.9" customHeight="1">
      <c r="A9" s="22"/>
      <c r="B9" s="23"/>
      <c r="C9" s="5" t="s">
        <v>8</v>
      </c>
      <c r="D9" s="6">
        <v>7302520</v>
      </c>
    </row>
    <row r="10" spans="1:6" ht="49.15" customHeight="1">
      <c r="A10" s="22"/>
      <c r="B10" s="23"/>
      <c r="C10" s="5" t="s">
        <v>9</v>
      </c>
      <c r="D10" s="6">
        <v>500000</v>
      </c>
    </row>
    <row r="11" spans="1:6" ht="28.9" customHeight="1">
      <c r="A11" s="22"/>
      <c r="B11" s="23"/>
      <c r="C11" s="5" t="s">
        <v>10</v>
      </c>
      <c r="D11" s="6">
        <v>1500000</v>
      </c>
    </row>
    <row r="12" spans="1:6" ht="16.899999999999999" customHeight="1">
      <c r="A12" s="24" t="s">
        <v>11</v>
      </c>
      <c r="B12" s="25"/>
      <c r="C12" s="26"/>
      <c r="D12" s="13">
        <f>SUM(D8:D11)</f>
        <v>211546540</v>
      </c>
    </row>
    <row r="13" spans="1:6" ht="34.9" customHeight="1">
      <c r="A13" s="22" t="s">
        <v>12</v>
      </c>
      <c r="B13" s="23" t="s">
        <v>13</v>
      </c>
      <c r="C13" s="5" t="s">
        <v>14</v>
      </c>
      <c r="D13" s="6">
        <v>5141250</v>
      </c>
    </row>
    <row r="14" spans="1:6" ht="29.45" customHeight="1">
      <c r="A14" s="22"/>
      <c r="B14" s="23"/>
      <c r="C14" s="5" t="s">
        <v>15</v>
      </c>
      <c r="D14" s="6">
        <v>100000</v>
      </c>
    </row>
    <row r="15" spans="1:6" ht="41.45" customHeight="1">
      <c r="A15" s="22"/>
      <c r="B15" s="23"/>
      <c r="C15" s="5" t="s">
        <v>16</v>
      </c>
      <c r="D15" s="6">
        <v>1083000</v>
      </c>
    </row>
    <row r="16" spans="1:6" ht="15" customHeight="1">
      <c r="A16" s="22"/>
      <c r="B16" s="23"/>
      <c r="C16" s="5" t="s">
        <v>17</v>
      </c>
      <c r="D16" s="6">
        <v>321200</v>
      </c>
    </row>
    <row r="17" spans="1:4" ht="15.6" customHeight="1">
      <c r="A17" s="24" t="s">
        <v>11</v>
      </c>
      <c r="B17" s="25"/>
      <c r="C17" s="26"/>
      <c r="D17" s="13">
        <f>SUM(D13:D16)</f>
        <v>6645450</v>
      </c>
    </row>
    <row r="18" spans="1:4" ht="57" customHeight="1">
      <c r="A18" s="22" t="s">
        <v>60</v>
      </c>
      <c r="B18" s="23" t="s">
        <v>59</v>
      </c>
      <c r="C18" s="5" t="s">
        <v>18</v>
      </c>
      <c r="D18" s="6">
        <v>2200000</v>
      </c>
    </row>
    <row r="19" spans="1:4" ht="71.45" customHeight="1">
      <c r="A19" s="22"/>
      <c r="B19" s="23"/>
      <c r="C19" s="5" t="s">
        <v>19</v>
      </c>
      <c r="D19" s="6">
        <v>503000</v>
      </c>
    </row>
    <row r="20" spans="1:4" ht="59.45" customHeight="1">
      <c r="A20" s="22"/>
      <c r="B20" s="23"/>
      <c r="C20" s="4" t="s">
        <v>20</v>
      </c>
      <c r="D20" s="6">
        <v>1200000</v>
      </c>
    </row>
    <row r="21" spans="1:4" ht="53.45" customHeight="1">
      <c r="A21" s="22"/>
      <c r="B21" s="23"/>
      <c r="C21" s="5" t="s">
        <v>21</v>
      </c>
      <c r="D21" s="6">
        <v>533000</v>
      </c>
    </row>
    <row r="22" spans="1:4" ht="55.9" customHeight="1">
      <c r="A22" s="22"/>
      <c r="B22" s="23"/>
      <c r="C22" s="5" t="s">
        <v>22</v>
      </c>
      <c r="D22" s="6">
        <v>1631900</v>
      </c>
    </row>
    <row r="23" spans="1:4" ht="16.149999999999999" customHeight="1">
      <c r="A23" s="24" t="s">
        <v>11</v>
      </c>
      <c r="B23" s="25"/>
      <c r="C23" s="26"/>
      <c r="D23" s="13">
        <f>SUM(D18:D22)</f>
        <v>6067900</v>
      </c>
    </row>
    <row r="24" spans="1:4" ht="38.450000000000003" customHeight="1">
      <c r="A24" s="22" t="s">
        <v>23</v>
      </c>
      <c r="B24" s="23" t="s">
        <v>24</v>
      </c>
      <c r="C24" s="5" t="s">
        <v>25</v>
      </c>
      <c r="D24" s="6">
        <v>2003500</v>
      </c>
    </row>
    <row r="25" spans="1:4" ht="57.6" customHeight="1">
      <c r="A25" s="22"/>
      <c r="B25" s="23"/>
      <c r="C25" s="5" t="s">
        <v>26</v>
      </c>
      <c r="D25" s="6">
        <v>348500</v>
      </c>
    </row>
    <row r="26" spans="1:4" ht="40.9" customHeight="1">
      <c r="A26" s="22"/>
      <c r="B26" s="23"/>
      <c r="C26" s="5" t="s">
        <v>27</v>
      </c>
      <c r="D26" s="6">
        <v>100000</v>
      </c>
    </row>
    <row r="27" spans="1:4" ht="15" customHeight="1">
      <c r="A27" s="24" t="s">
        <v>11</v>
      </c>
      <c r="B27" s="25"/>
      <c r="C27" s="26"/>
      <c r="D27" s="13">
        <f>SUM(D24:D26)</f>
        <v>2452000</v>
      </c>
    </row>
    <row r="28" spans="1:4" ht="25.9" customHeight="1">
      <c r="A28" s="27" t="s">
        <v>28</v>
      </c>
      <c r="B28" s="29" t="s">
        <v>29</v>
      </c>
      <c r="C28" s="5" t="s">
        <v>30</v>
      </c>
      <c r="D28" s="6">
        <f>3639560+6800</f>
        <v>3646360</v>
      </c>
    </row>
    <row r="29" spans="1:4" ht="31.15" customHeight="1">
      <c r="A29" s="28"/>
      <c r="B29" s="30"/>
      <c r="C29" s="5" t="s">
        <v>31</v>
      </c>
      <c r="D29" s="6">
        <f>31003870+41000+109000</f>
        <v>31153870</v>
      </c>
    </row>
    <row r="30" spans="1:4" ht="33" customHeight="1">
      <c r="A30" s="28"/>
      <c r="B30" s="30"/>
      <c r="C30" s="7" t="s">
        <v>32</v>
      </c>
      <c r="D30" s="6">
        <f>52612900+853000+1753000+4878130</f>
        <v>60097030</v>
      </c>
    </row>
    <row r="31" spans="1:4" ht="15" customHeight="1">
      <c r="A31" s="24" t="s">
        <v>11</v>
      </c>
      <c r="B31" s="25"/>
      <c r="C31" s="26"/>
      <c r="D31" s="13">
        <f>SUM(D28:D30)</f>
        <v>94897260</v>
      </c>
    </row>
    <row r="32" spans="1:4" ht="71.45" customHeight="1">
      <c r="A32" s="4" t="s">
        <v>33</v>
      </c>
      <c r="B32" s="8" t="s">
        <v>34</v>
      </c>
      <c r="C32" s="5" t="s">
        <v>35</v>
      </c>
      <c r="D32" s="6">
        <v>5000000</v>
      </c>
    </row>
    <row r="33" spans="1:4" ht="14.45" customHeight="1">
      <c r="A33" s="24" t="s">
        <v>11</v>
      </c>
      <c r="B33" s="25"/>
      <c r="C33" s="26"/>
      <c r="D33" s="13">
        <f>SUM(D32)</f>
        <v>5000000</v>
      </c>
    </row>
    <row r="34" spans="1:4" ht="45.6" customHeight="1">
      <c r="A34" s="7" t="s">
        <v>36</v>
      </c>
      <c r="B34" s="7" t="s">
        <v>37</v>
      </c>
      <c r="C34" s="7" t="s">
        <v>38</v>
      </c>
      <c r="D34" s="6">
        <v>21023650</v>
      </c>
    </row>
    <row r="35" spans="1:4" ht="13.9" customHeight="1">
      <c r="A35" s="24" t="s">
        <v>11</v>
      </c>
      <c r="B35" s="25"/>
      <c r="C35" s="26"/>
      <c r="D35" s="13">
        <f>SUM(D34)</f>
        <v>21023650</v>
      </c>
    </row>
    <row r="36" spans="1:4" ht="63.6" customHeight="1">
      <c r="A36" s="7" t="s">
        <v>39</v>
      </c>
      <c r="B36" s="7" t="s">
        <v>40</v>
      </c>
      <c r="C36" s="7" t="s">
        <v>41</v>
      </c>
      <c r="D36" s="6">
        <v>200000</v>
      </c>
    </row>
    <row r="37" spans="1:4" ht="15.6" customHeight="1">
      <c r="A37" s="24" t="s">
        <v>11</v>
      </c>
      <c r="B37" s="25"/>
      <c r="C37" s="26"/>
      <c r="D37" s="13">
        <f>SUM(D36)</f>
        <v>200000</v>
      </c>
    </row>
    <row r="38" spans="1:4" ht="33" customHeight="1">
      <c r="A38" s="7" t="s">
        <v>42</v>
      </c>
      <c r="B38" s="7" t="s">
        <v>43</v>
      </c>
      <c r="C38" s="7" t="s">
        <v>44</v>
      </c>
      <c r="D38" s="6">
        <v>1000000</v>
      </c>
    </row>
    <row r="39" spans="1:4" ht="15" customHeight="1">
      <c r="A39" s="24" t="s">
        <v>11</v>
      </c>
      <c r="B39" s="25"/>
      <c r="C39" s="26"/>
      <c r="D39" s="13">
        <f>SUM(D38)</f>
        <v>1000000</v>
      </c>
    </row>
    <row r="40" spans="1:4" ht="45" customHeight="1">
      <c r="A40" s="7" t="s">
        <v>45</v>
      </c>
      <c r="B40" s="7" t="s">
        <v>46</v>
      </c>
      <c r="C40" s="7" t="s">
        <v>47</v>
      </c>
      <c r="D40" s="6">
        <f>1045000-245000</f>
        <v>800000</v>
      </c>
    </row>
    <row r="41" spans="1:4" ht="14.45" customHeight="1">
      <c r="A41" s="24" t="s">
        <v>11</v>
      </c>
      <c r="B41" s="25"/>
      <c r="C41" s="26"/>
      <c r="D41" s="13">
        <f>SUM(D40)</f>
        <v>800000</v>
      </c>
    </row>
    <row r="42" spans="1:4" ht="43.15" customHeight="1">
      <c r="A42" s="31" t="s">
        <v>48</v>
      </c>
      <c r="B42" s="29" t="s">
        <v>49</v>
      </c>
      <c r="C42" s="9" t="s">
        <v>50</v>
      </c>
      <c r="D42" s="6">
        <f>1000000+245000</f>
        <v>1245000</v>
      </c>
    </row>
    <row r="43" spans="1:4" s="10" customFormat="1" ht="45.6" customHeight="1">
      <c r="A43" s="32"/>
      <c r="B43" s="30"/>
      <c r="C43" s="9" t="s">
        <v>51</v>
      </c>
      <c r="D43" s="6">
        <v>20321970</v>
      </c>
    </row>
    <row r="44" spans="1:4" s="10" customFormat="1" ht="93.6" customHeight="1">
      <c r="A44" s="33"/>
      <c r="B44" s="34"/>
      <c r="C44" s="9" t="s">
        <v>52</v>
      </c>
      <c r="D44" s="6">
        <v>302300</v>
      </c>
    </row>
    <row r="45" spans="1:4" ht="15.6" customHeight="1">
      <c r="A45" s="24" t="s">
        <v>11</v>
      </c>
      <c r="B45" s="25"/>
      <c r="C45" s="26"/>
      <c r="D45" s="13">
        <f>SUM(D42:D44)</f>
        <v>21869270</v>
      </c>
    </row>
    <row r="46" spans="1:4" ht="47.45" customHeight="1">
      <c r="A46" s="4" t="s">
        <v>53</v>
      </c>
      <c r="B46" s="8" t="s">
        <v>54</v>
      </c>
      <c r="C46" s="5" t="s">
        <v>55</v>
      </c>
      <c r="D46" s="6">
        <v>86431440</v>
      </c>
    </row>
    <row r="47" spans="1:4" s="11" customFormat="1" ht="13.5" thickBot="1">
      <c r="A47" s="35" t="s">
        <v>11</v>
      </c>
      <c r="B47" s="36"/>
      <c r="C47" s="37"/>
      <c r="D47" s="14">
        <f>SUM(D46)</f>
        <v>86431440</v>
      </c>
    </row>
    <row r="48" spans="1:4" ht="13.5" thickBot="1">
      <c r="A48" s="38" t="s">
        <v>56</v>
      </c>
      <c r="B48" s="38"/>
      <c r="C48" s="38"/>
      <c r="D48" s="15">
        <f>D12+D17+D23+D27+D31+D33+D35+D37+D39+D41+D45+D47</f>
        <v>457933510</v>
      </c>
    </row>
  </sheetData>
  <mergeCells count="29">
    <mergeCell ref="A42:A44"/>
    <mergeCell ref="B42:B44"/>
    <mergeCell ref="A45:C45"/>
    <mergeCell ref="A47:C47"/>
    <mergeCell ref="A48:C48"/>
    <mergeCell ref="A41:C41"/>
    <mergeCell ref="A23:C23"/>
    <mergeCell ref="A24:A26"/>
    <mergeCell ref="B24:B26"/>
    <mergeCell ref="A27:C27"/>
    <mergeCell ref="A28:A30"/>
    <mergeCell ref="B28:B30"/>
    <mergeCell ref="A31:C31"/>
    <mergeCell ref="A33:C33"/>
    <mergeCell ref="A35:C35"/>
    <mergeCell ref="A37:C37"/>
    <mergeCell ref="A39:C39"/>
    <mergeCell ref="A12:C12"/>
    <mergeCell ref="A13:A16"/>
    <mergeCell ref="B13:B16"/>
    <mergeCell ref="A17:C17"/>
    <mergeCell ref="A18:A22"/>
    <mergeCell ref="B18:B22"/>
    <mergeCell ref="A1:D1"/>
    <mergeCell ref="A2:D2"/>
    <mergeCell ref="A3:D3"/>
    <mergeCell ref="A4:D4"/>
    <mergeCell ref="A8:A11"/>
    <mergeCell ref="B8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A4" sqref="A4"/>
    </sheetView>
  </sheetViews>
  <sheetFormatPr defaultRowHeight="15"/>
  <cols>
    <col min="1" max="1" width="16.7109375" customWidth="1"/>
    <col min="2" max="2" width="17.7109375" customWidth="1"/>
    <col min="3" max="3" width="24.140625" customWidth="1"/>
  </cols>
  <sheetData>
    <row r="3" spans="1:1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dcterms:created xsi:type="dcterms:W3CDTF">2014-10-25T10:03:20Z</dcterms:created>
  <dcterms:modified xsi:type="dcterms:W3CDTF">2014-10-31T07:03:04Z</dcterms:modified>
</cp:coreProperties>
</file>